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03"/>
  </bookViews>
  <sheets>
    <sheet name="汇总表" sheetId="8" r:id="rId1"/>
    <sheet name="西乌旗-新里拉格沟" sheetId="5" r:id="rId2"/>
    <sheet name="西乌旗-朝鲁门沟" sheetId="7" r:id="rId3"/>
  </sheets>
  <definedNames>
    <definedName name="_xlnm._FilterDatabase" localSheetId="1" hidden="1">'西乌旗-新里拉格沟'!$A$2:$H$45</definedName>
    <definedName name="_xlnm._FilterDatabase" localSheetId="2" hidden="1">'西乌旗-朝鲁门沟'!$A$2:$H$95</definedName>
    <definedName name="_xlnm.Print_Titles" localSheetId="1">'西乌旗-新里拉格沟'!$1:$2</definedName>
    <definedName name="_xlnm.Print_Titles" localSheetId="2">'西乌旗-朝鲁门沟'!$1:$2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<sst xmlns="http://schemas.openxmlformats.org/spreadsheetml/2006/main" count="534" uniqueCount="92">
  <si>
    <t>2023年度锡林郭勒盟内蒙古东部草原沙地综合治理项目（一期）
西乌旗谷坊工程（第三标段）投标报价汇总表</t>
  </si>
  <si>
    <t>序号</t>
  </si>
  <si>
    <t>项目名称</t>
  </si>
  <si>
    <t>投标报价（元）</t>
  </si>
  <si>
    <t>备注</t>
  </si>
  <si>
    <t>西乌旗谷坊新里拉格沟</t>
  </si>
  <si>
    <t>建筑工程费</t>
  </si>
  <si>
    <t>临时工程费</t>
  </si>
  <si>
    <t>西乌旗谷坊朝鲁门沟</t>
  </si>
  <si>
    <t>不可预见费</t>
  </si>
  <si>
    <t>总计（投标报价)</t>
  </si>
  <si>
    <t>2023年度锡林郭勒盟内蒙古东部草原沙地综合治理项目（一期）
西乌旗谷坊工程（第三标段）已标价工程量清单-新里拉格沟</t>
  </si>
  <si>
    <t>项目特征描述</t>
  </si>
  <si>
    <t>单位</t>
  </si>
  <si>
    <t>工程量</t>
  </si>
  <si>
    <t>综合单价（元）</t>
  </si>
  <si>
    <t>合价（元）</t>
  </si>
  <si>
    <t>第一部分  建筑工程</t>
  </si>
  <si>
    <t>一</t>
  </si>
  <si>
    <t>新里拉格沟</t>
  </si>
  <si>
    <t>（一）</t>
  </si>
  <si>
    <t>谷坊</t>
  </si>
  <si>
    <t>座</t>
  </si>
  <si>
    <t>坝高3.5m，平均坝长10m</t>
  </si>
  <si>
    <t>（1）</t>
  </si>
  <si>
    <t>基槽开挖（包括两端基槽）</t>
  </si>
  <si>
    <t>1.土质类别：一、二类土
2.人工平整底面压实，压实度符合设计规范要求</t>
  </si>
  <si>
    <t>m3</t>
  </si>
  <si>
    <t>（2）</t>
  </si>
  <si>
    <t>土方回填</t>
  </si>
  <si>
    <t>1.土质类别：一、二类土</t>
  </si>
  <si>
    <t>（3）</t>
  </si>
  <si>
    <t>土方平整（推运距40m内）</t>
  </si>
  <si>
    <t>1.土质类别：一、二类土
2.沟道内推平，不得随意堆放</t>
  </si>
  <si>
    <t>（4）</t>
  </si>
  <si>
    <t>铅丝石笼坝体</t>
  </si>
  <si>
    <t>1.铅丝规格8#镀锌铅丝、网眼尺寸150mm*150mm
2.块石最小直径20cm，砌筑块石要分层砌筑
3.每50cm放置8#铅丝一排，铅丝水平间距100cm，上下层铅丝梅花型放置，砌筑完成后把铅丝网用垂直放置的铅丝前后绑紧
4、溢流口留在中间</t>
  </si>
  <si>
    <t>（5）</t>
  </si>
  <si>
    <t>下游50cm厚格宾石笼护坦</t>
  </si>
  <si>
    <t>1.块石直径不得小于20cm
2.格宾石笼规格为6m*2m*0.5m,每1m设一块单隔板，网丝直径2.7mm，边丝直径3.4mm，网格尺寸12*12cm</t>
  </si>
  <si>
    <t>（6）</t>
  </si>
  <si>
    <t>下游及坝体两端生态袋防护</t>
  </si>
  <si>
    <t>1.无纺布袋规格不小于40*60cm，不小于200g/m2</t>
  </si>
  <si>
    <t>（7）</t>
  </si>
  <si>
    <t>无纺布</t>
  </si>
  <si>
    <t>1.400g/m2无纺布
2.无纺布铺设时上下游及坝体底部连续铺设，如需搭接，要上游压下游，搭接长度不小于30cm</t>
  </si>
  <si>
    <t>m2</t>
  </si>
  <si>
    <t>（8）</t>
  </si>
  <si>
    <t>10cm厚砂砾垫层</t>
  </si>
  <si>
    <t>1.10cm厚砂砾垫层，就地取材</t>
  </si>
  <si>
    <t>坝高2.0m，平均坝长8m</t>
  </si>
  <si>
    <t>坝体两端生态袋防护</t>
  </si>
  <si>
    <t>坝高1.5m，平均坝长9m</t>
  </si>
  <si>
    <t>坝高1.2m，平均坝长7m</t>
  </si>
  <si>
    <t>（二）</t>
  </si>
  <si>
    <t>标志碑</t>
  </si>
  <si>
    <t>基础为浆砌石，基座及碑体为砖砌，水泥砂浆抹面，并用白色防水涂料涂面,正面标明项目名称，背面介绍项目来源、建设规模、投资构成、实施年限等情况；标志碑规格详见设计</t>
  </si>
  <si>
    <t>第二部分  临时工程</t>
  </si>
  <si>
    <t>作业道路</t>
  </si>
  <si>
    <t>1.石料堆积场地到谷坊具体位置的道路，具体道路做法由投标单位自行报价</t>
  </si>
  <si>
    <t>项</t>
  </si>
  <si>
    <t>临时道路</t>
  </si>
  <si>
    <t>1.油路到堆料场的草场道路，完工后需要对草场恢复原样，具体道路做法由投标单位自行报价</t>
  </si>
  <si>
    <t>2023年度锡林郭勒盟内蒙古东部草原沙地综合治理项目（一期）
西乌旗谷坊工程（第三标段）已标价工程量清单-朝鲁门沟</t>
  </si>
  <si>
    <t>朝鲁门沟（主沟）</t>
  </si>
  <si>
    <t>坝高3.5m，平均坝长9m</t>
  </si>
  <si>
    <t>坝高2.0m，平均坝长7m</t>
  </si>
  <si>
    <t>坝高3.5m，平均坝长12m</t>
  </si>
  <si>
    <t>坝高1.5m，平均坝长6m</t>
  </si>
  <si>
    <t>沟头防护</t>
  </si>
  <si>
    <t>坝高3.5m，平均坝长7m</t>
  </si>
  <si>
    <t>（三）</t>
  </si>
  <si>
    <t>过水路面</t>
  </si>
  <si>
    <t>长12m</t>
  </si>
  <si>
    <t>基槽开挖</t>
  </si>
  <si>
    <t>路基整平</t>
  </si>
  <si>
    <t>1.原地面整平压实，压实度符合道路设计规范要求</t>
  </si>
  <si>
    <t>上游齿墙</t>
  </si>
  <si>
    <t>1.C25混凝土</t>
  </si>
  <si>
    <t>下游齿墙</t>
  </si>
  <si>
    <t>路面混凝土</t>
  </si>
  <si>
    <t>1.C25混凝土路面厚度20cm，随浇随抹，一次性压光
2.混凝土路面延长度方向每10米切缝，缝深5-8cm</t>
  </si>
  <si>
    <t>模板</t>
  </si>
  <si>
    <t>1.模板材质投标自行考虑报价</t>
  </si>
  <si>
    <t>格宾石笼防冲（厚0.5m）</t>
  </si>
  <si>
    <t>1.格宾石笼防护50cm厚</t>
  </si>
  <si>
    <t>砂砾垫层</t>
  </si>
  <si>
    <t>（9）</t>
  </si>
  <si>
    <t>1.400g/m2无纺布</t>
  </si>
  <si>
    <t>二</t>
  </si>
  <si>
    <t>朝鲁门沟（支沟）</t>
  </si>
  <si>
    <t>坝高3.0m，平均坝长9m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</si>
</sst>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F5" sqref="F5"/>
    </sheetView>
  </sheetViews>
  <sheetFormatPr defaultColWidth="8.88888888888889" defaultRowHeight="14.4" outlineLevelRow="7" outlineLevelCol="4"/>
  <cols>
    <col min="1" max="1" width="8.88888888888889" style="16"/>
    <col min="2" max="2" width="25.4444444444444" style="16" customWidth="1"/>
    <col min="3" max="3" width="18.3333333333333" style="16" customWidth="1"/>
    <col min="4" max="4" width="20.1111111111111" style="16" customWidth="1"/>
    <col min="5" max="5" width="13.1111111111111" style="16" customWidth="1"/>
    <col min="6" max="16384" width="8.88888888888889" style="16"/>
  </cols>
  <sheetData>
    <row r="1" s="16" customFormat="1" ht="85" customHeight="1" spans="1:5">
      <c r="A1" s="17" t="s">
        <v>0</v>
      </c>
      <c r="B1" s="17"/>
      <c r="C1" s="17"/>
      <c r="D1" s="17"/>
      <c r="E1" s="17"/>
    </row>
    <row r="2" s="16" customFormat="1" ht="34" customHeight="1" spans="1:5">
      <c r="A2" s="18" t="s">
        <v>1</v>
      </c>
      <c r="B2" s="19" t="s">
        <v>2</v>
      </c>
      <c r="C2" s="20"/>
      <c r="D2" s="21" t="s">
        <v>3</v>
      </c>
      <c r="E2" s="18" t="s">
        <v>4</v>
      </c>
    </row>
    <row r="3" s="16" customFormat="1" ht="34" customHeight="1" spans="1:5">
      <c r="A3" s="18">
        <v>1</v>
      </c>
      <c r="B3" s="18" t="s">
        <v>5</v>
      </c>
      <c r="C3" s="18" t="s">
        <v>6</v>
      </c>
      <c r="D3" s="22"/>
      <c r="E3" s="18"/>
    </row>
    <row r="4" s="16" customFormat="1" ht="34" customHeight="1" spans="1:5">
      <c r="A4" s="18">
        <v>2</v>
      </c>
      <c r="B4" s="18"/>
      <c r="C4" s="18" t="s">
        <v>7</v>
      </c>
      <c r="D4" s="22"/>
      <c r="E4" s="18"/>
    </row>
    <row r="5" s="16" customFormat="1" ht="34" customHeight="1" spans="1:5">
      <c r="A5" s="18">
        <v>3</v>
      </c>
      <c r="B5" s="18" t="s">
        <v>8</v>
      </c>
      <c r="C5" s="18" t="s">
        <v>6</v>
      </c>
      <c r="D5" s="22"/>
      <c r="E5" s="18"/>
    </row>
    <row r="6" s="16" customFormat="1" ht="34" customHeight="1" spans="1:5">
      <c r="A6" s="18">
        <v>4</v>
      </c>
      <c r="B6" s="18"/>
      <c r="C6" s="18" t="s">
        <v>7</v>
      </c>
      <c r="D6" s="22"/>
      <c r="E6" s="18"/>
    </row>
    <row r="7" s="16" customFormat="1" ht="34" customHeight="1" spans="1:5">
      <c r="A7" s="18">
        <v>5</v>
      </c>
      <c r="B7" s="23" t="s">
        <v>9</v>
      </c>
      <c r="C7" s="24"/>
      <c r="D7" s="22">
        <v>84000</v>
      </c>
      <c r="E7" s="18"/>
    </row>
    <row r="8" s="16" customFormat="1" ht="34" customHeight="1" spans="1:5">
      <c r="A8" s="18">
        <v>6</v>
      </c>
      <c r="B8" s="23" t="s">
        <v>10</v>
      </c>
      <c r="C8" s="24"/>
      <c r="D8" s="22"/>
      <c r="E8" s="18"/>
    </row>
  </sheetData>
  <mergeCells count="6">
    <mergeCell ref="A1:E1"/>
    <mergeCell ref="B2:C2"/>
    <mergeCell ref="B7:C7"/>
    <mergeCell ref="B8:C8"/>
    <mergeCell ref="B3:B4"/>
    <mergeCell ref="B5:B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2" topLeftCell="A42" activePane="bottomLeft" state="frozen"/>
      <selection/>
      <selection pane="bottomLeft" activeCell="I45" sqref="I45"/>
    </sheetView>
  </sheetViews>
  <sheetFormatPr defaultColWidth="8.88888888888889" defaultRowHeight="14.4" outlineLevelCol="7"/>
  <cols>
    <col min="1" max="1" width="8.88888888888889" style="1"/>
    <col min="2" max="2" width="27.6666666666667" style="1" customWidth="1"/>
    <col min="3" max="3" width="44.3333333333333" style="1" customWidth="1"/>
    <col min="4" max="4" width="8.88888888888889" style="1"/>
    <col min="5" max="5" width="9.66666666666667" style="1"/>
    <col min="6" max="6" width="13.4537037037037" style="3" customWidth="1"/>
    <col min="7" max="7" width="13.8518518518519" style="3" customWidth="1"/>
    <col min="8" max="8" width="5.66666666666667" style="1" customWidth="1"/>
    <col min="9" max="16384" width="8.88888888888889" style="1"/>
  </cols>
  <sheetData>
    <row r="1" ht="68" customHeight="1" spans="1:8">
      <c r="A1" s="4" t="s">
        <v>11</v>
      </c>
      <c r="B1" s="5"/>
      <c r="C1" s="5"/>
      <c r="D1" s="5"/>
      <c r="E1" s="5"/>
      <c r="F1" s="6"/>
      <c r="G1" s="6"/>
      <c r="H1" s="5"/>
    </row>
    <row r="2" ht="28.8" spans="1:8">
      <c r="A2" s="7" t="s">
        <v>1</v>
      </c>
      <c r="B2" s="7" t="s">
        <v>2</v>
      </c>
      <c r="C2" s="7" t="s">
        <v>12</v>
      </c>
      <c r="D2" s="7" t="s">
        <v>13</v>
      </c>
      <c r="E2" s="7" t="s">
        <v>14</v>
      </c>
      <c r="F2" s="8" t="s">
        <v>15</v>
      </c>
      <c r="G2" s="9" t="s">
        <v>16</v>
      </c>
      <c r="H2" s="7" t="s">
        <v>4</v>
      </c>
    </row>
    <row r="3" spans="1:8">
      <c r="A3" s="7"/>
      <c r="B3" s="7" t="s">
        <v>17</v>
      </c>
      <c r="C3" s="7"/>
      <c r="D3" s="7"/>
      <c r="E3" s="7"/>
      <c r="F3" s="9"/>
      <c r="G3" s="9"/>
      <c r="H3" s="7"/>
    </row>
    <row r="4" spans="1:8">
      <c r="A4" s="7" t="s">
        <v>18</v>
      </c>
      <c r="B4" s="7" t="s">
        <v>19</v>
      </c>
      <c r="C4" s="7"/>
      <c r="D4" s="7"/>
      <c r="E4" s="7"/>
      <c r="F4" s="9"/>
      <c r="G4" s="9"/>
      <c r="H4" s="7"/>
    </row>
    <row r="5" ht="16" customHeight="1" spans="1:8">
      <c r="A5" s="7" t="s">
        <v>20</v>
      </c>
      <c r="B5" s="7" t="s">
        <v>21</v>
      </c>
      <c r="C5" s="10"/>
      <c r="D5" s="7" t="s">
        <v>22</v>
      </c>
      <c r="E5" s="7">
        <v>19</v>
      </c>
      <c r="F5" s="9"/>
      <c r="G5" s="9"/>
      <c r="H5" s="7"/>
    </row>
    <row r="6" s="1" customFormat="1" ht="16" customHeight="1" spans="1:8">
      <c r="A6" s="7">
        <v>1</v>
      </c>
      <c r="B6" s="7" t="s">
        <v>21</v>
      </c>
      <c r="C6" s="10" t="s">
        <v>23</v>
      </c>
      <c r="D6" s="7" t="s">
        <v>22</v>
      </c>
      <c r="E6" s="7">
        <v>4</v>
      </c>
      <c r="F6" s="9"/>
      <c r="G6" s="9"/>
      <c r="H6" s="7"/>
    </row>
    <row r="7" s="2" customFormat="1" ht="43" customHeight="1" spans="1:8">
      <c r="A7" s="11" t="s">
        <v>24</v>
      </c>
      <c r="B7" s="7" t="s">
        <v>25</v>
      </c>
      <c r="C7" s="12" t="s">
        <v>26</v>
      </c>
      <c r="D7" s="7" t="s">
        <v>27</v>
      </c>
      <c r="E7" s="7">
        <f>17*0.5*10*4</f>
        <v>340</v>
      </c>
      <c r="F7" s="9"/>
      <c r="G7" s="9"/>
      <c r="H7" s="7"/>
    </row>
    <row r="8" s="2" customFormat="1" ht="25" customHeight="1" spans="1:8">
      <c r="A8" s="11" t="s">
        <v>28</v>
      </c>
      <c r="B8" s="7" t="s">
        <v>29</v>
      </c>
      <c r="C8" s="13" t="s">
        <v>30</v>
      </c>
      <c r="D8" s="7" t="s">
        <v>27</v>
      </c>
      <c r="E8" s="7">
        <f>2*0.5*10*4</f>
        <v>40</v>
      </c>
      <c r="F8" s="9"/>
      <c r="G8" s="9"/>
      <c r="H8" s="7"/>
    </row>
    <row r="9" s="2" customFormat="1" ht="28.8" spans="1:8">
      <c r="A9" s="11" t="s">
        <v>31</v>
      </c>
      <c r="B9" s="7" t="s">
        <v>32</v>
      </c>
      <c r="C9" s="12" t="s">
        <v>33</v>
      </c>
      <c r="D9" s="7" t="s">
        <v>27</v>
      </c>
      <c r="E9" s="7">
        <f>E7-E8</f>
        <v>300</v>
      </c>
      <c r="F9" s="9"/>
      <c r="G9" s="9"/>
      <c r="H9" s="7"/>
    </row>
    <row r="10" s="2" customFormat="1" ht="86.4" spans="1:8">
      <c r="A10" s="11" t="s">
        <v>34</v>
      </c>
      <c r="B10" s="7" t="s">
        <v>35</v>
      </c>
      <c r="C10" s="12" t="s">
        <v>36</v>
      </c>
      <c r="D10" s="7" t="s">
        <v>27</v>
      </c>
      <c r="E10" s="7">
        <f>(1.5*4+4*4*0.5/2+4*4*1/2)*10*4-3.6*0.5*1.5</f>
        <v>717.3</v>
      </c>
      <c r="F10" s="9"/>
      <c r="G10" s="9"/>
      <c r="H10" s="7"/>
    </row>
    <row r="11" s="2" customFormat="1" ht="57.6" spans="1:8">
      <c r="A11" s="11" t="s">
        <v>37</v>
      </c>
      <c r="B11" s="7" t="s">
        <v>38</v>
      </c>
      <c r="C11" s="12" t="s">
        <v>39</v>
      </c>
      <c r="D11" s="7" t="s">
        <v>27</v>
      </c>
      <c r="E11" s="7">
        <f>4*5*0.5*4</f>
        <v>40</v>
      </c>
      <c r="F11" s="9"/>
      <c r="G11" s="9"/>
      <c r="H11" s="7"/>
    </row>
    <row r="12" s="2" customFormat="1" spans="1:8">
      <c r="A12" s="11" t="s">
        <v>40</v>
      </c>
      <c r="B12" s="7" t="s">
        <v>41</v>
      </c>
      <c r="C12" s="12" t="s">
        <v>42</v>
      </c>
      <c r="D12" s="7" t="s">
        <v>27</v>
      </c>
      <c r="E12" s="9">
        <f>((1.5*4+4*4*0.5/2+4*4*1/2)*2*0.4+5.67*2*0.4*4)*4</f>
        <v>130.176</v>
      </c>
      <c r="F12" s="9"/>
      <c r="G12" s="9"/>
      <c r="H12" s="7"/>
    </row>
    <row r="13" s="2" customFormat="1" ht="43.2" spans="1:8">
      <c r="A13" s="11" t="s">
        <v>43</v>
      </c>
      <c r="B13" s="7" t="s">
        <v>44</v>
      </c>
      <c r="C13" s="12" t="s">
        <v>45</v>
      </c>
      <c r="D13" s="7" t="s">
        <v>46</v>
      </c>
      <c r="E13" s="9">
        <f>((0.5*2+4.6+0.6)*10+5*6)*4+(1*4+4*4*0.5/2+5*5*1/2)*2*4+(5.65+0.6)*2*5*4</f>
        <v>782</v>
      </c>
      <c r="F13" s="9"/>
      <c r="G13" s="9"/>
      <c r="H13" s="7"/>
    </row>
    <row r="14" s="2" customFormat="1" ht="27" customHeight="1" spans="1:8">
      <c r="A14" s="11" t="s">
        <v>47</v>
      </c>
      <c r="B14" s="7" t="s">
        <v>48</v>
      </c>
      <c r="C14" s="13" t="s">
        <v>49</v>
      </c>
      <c r="D14" s="7" t="s">
        <v>27</v>
      </c>
      <c r="E14" s="7">
        <f>(4*7+7.5*10)*0.1*4</f>
        <v>41.2</v>
      </c>
      <c r="F14" s="9"/>
      <c r="G14" s="9"/>
      <c r="H14" s="7"/>
    </row>
    <row r="15" s="1" customFormat="1" ht="16" customHeight="1" spans="1:8">
      <c r="A15" s="7">
        <v>2</v>
      </c>
      <c r="B15" s="7" t="s">
        <v>21</v>
      </c>
      <c r="C15" s="10" t="s">
        <v>50</v>
      </c>
      <c r="D15" s="7" t="s">
        <v>22</v>
      </c>
      <c r="E15" s="7">
        <v>8</v>
      </c>
      <c r="F15" s="9"/>
      <c r="G15" s="9"/>
      <c r="H15" s="7"/>
    </row>
    <row r="16" s="2" customFormat="1" ht="43" customHeight="1" spans="1:8">
      <c r="A16" s="11" t="s">
        <v>24</v>
      </c>
      <c r="B16" s="7" t="s">
        <v>25</v>
      </c>
      <c r="C16" s="12" t="s">
        <v>26</v>
      </c>
      <c r="D16" s="7" t="s">
        <v>27</v>
      </c>
      <c r="E16" s="7">
        <f>12*0.5*8*8</f>
        <v>384</v>
      </c>
      <c r="F16" s="9"/>
      <c r="G16" s="9"/>
      <c r="H16" s="7"/>
    </row>
    <row r="17" s="2" customFormat="1" ht="25" customHeight="1" spans="1:8">
      <c r="A17" s="11" t="s">
        <v>28</v>
      </c>
      <c r="B17" s="7" t="s">
        <v>29</v>
      </c>
      <c r="C17" s="13" t="s">
        <v>30</v>
      </c>
      <c r="D17" s="7" t="s">
        <v>27</v>
      </c>
      <c r="E17" s="7">
        <f>2*0.5*16*8</f>
        <v>128</v>
      </c>
      <c r="F17" s="9"/>
      <c r="G17" s="9"/>
      <c r="H17" s="7"/>
    </row>
    <row r="18" s="2" customFormat="1" ht="28.8" spans="1:8">
      <c r="A18" s="11" t="s">
        <v>31</v>
      </c>
      <c r="B18" s="7" t="s">
        <v>32</v>
      </c>
      <c r="C18" s="12" t="s">
        <v>33</v>
      </c>
      <c r="D18" s="7" t="s">
        <v>27</v>
      </c>
      <c r="E18" s="7">
        <f>E16-E17</f>
        <v>256</v>
      </c>
      <c r="F18" s="9"/>
      <c r="G18" s="9"/>
      <c r="H18" s="7"/>
    </row>
    <row r="19" s="2" customFormat="1" ht="86.4" spans="1:8">
      <c r="A19" s="11" t="s">
        <v>34</v>
      </c>
      <c r="B19" s="7" t="s">
        <v>35</v>
      </c>
      <c r="C19" s="12" t="s">
        <v>36</v>
      </c>
      <c r="D19" s="7" t="s">
        <v>27</v>
      </c>
      <c r="E19" s="7">
        <f>(1*2.5+2.5*2.5*0.4/2+2.5*2.5*0.8/2)*8*8-3.6*0.5*1*8</f>
        <v>385.6</v>
      </c>
      <c r="F19" s="9"/>
      <c r="G19" s="9"/>
      <c r="H19" s="7"/>
    </row>
    <row r="20" s="2" customFormat="1" ht="57.6" spans="1:8">
      <c r="A20" s="11" t="s">
        <v>37</v>
      </c>
      <c r="B20" s="7" t="s">
        <v>38</v>
      </c>
      <c r="C20" s="12" t="s">
        <v>39</v>
      </c>
      <c r="D20" s="7" t="s">
        <v>27</v>
      </c>
      <c r="E20" s="7">
        <f>4*0.5*4*8</f>
        <v>64</v>
      </c>
      <c r="F20" s="9"/>
      <c r="G20" s="9"/>
      <c r="H20" s="7"/>
    </row>
    <row r="21" s="2" customFormat="1" spans="1:8">
      <c r="A21" s="11" t="s">
        <v>40</v>
      </c>
      <c r="B21" s="7" t="s">
        <v>51</v>
      </c>
      <c r="C21" s="12" t="s">
        <v>42</v>
      </c>
      <c r="D21" s="7" t="s">
        <v>27</v>
      </c>
      <c r="E21" s="9">
        <f>(1*2.5+2.5*2.5*0.4/2+2.5*2.5*0.8/2)*2*0.4*8</f>
        <v>40</v>
      </c>
      <c r="F21" s="9"/>
      <c r="G21" s="9"/>
      <c r="H21" s="7"/>
    </row>
    <row r="22" s="2" customFormat="1" ht="43.2" spans="1:8">
      <c r="A22" s="11" t="s">
        <v>43</v>
      </c>
      <c r="B22" s="7" t="s">
        <v>44</v>
      </c>
      <c r="C22" s="12" t="s">
        <v>45</v>
      </c>
      <c r="D22" s="7" t="s">
        <v>46</v>
      </c>
      <c r="E22" s="9">
        <f>((0.5*2+4.6+0.6)*8+4*4)*8+(1*2.5+2.5*2.5*0.4/2+2.5*2.5*0.8/2)*2*8</f>
        <v>624.8</v>
      </c>
      <c r="F22" s="9"/>
      <c r="G22" s="9"/>
      <c r="H22" s="7"/>
    </row>
    <row r="23" s="2" customFormat="1" ht="27" customHeight="1" spans="1:8">
      <c r="A23" s="11" t="s">
        <v>47</v>
      </c>
      <c r="B23" s="7" t="s">
        <v>48</v>
      </c>
      <c r="C23" s="13" t="s">
        <v>49</v>
      </c>
      <c r="D23" s="7" t="s">
        <v>27</v>
      </c>
      <c r="E23" s="7">
        <f>(4*4+4.6*8)*0.1*8</f>
        <v>42.24</v>
      </c>
      <c r="F23" s="9"/>
      <c r="G23" s="9"/>
      <c r="H23" s="7"/>
    </row>
    <row r="24" s="1" customFormat="1" ht="16" customHeight="1" spans="1:8">
      <c r="A24" s="7">
        <v>3</v>
      </c>
      <c r="B24" s="7" t="s">
        <v>21</v>
      </c>
      <c r="C24" s="10" t="s">
        <v>52</v>
      </c>
      <c r="D24" s="7" t="s">
        <v>22</v>
      </c>
      <c r="E24" s="7">
        <v>4</v>
      </c>
      <c r="F24" s="9"/>
      <c r="G24" s="9"/>
      <c r="H24" s="7"/>
    </row>
    <row r="25" s="2" customFormat="1" ht="43" customHeight="1" spans="1:8">
      <c r="A25" s="11" t="s">
        <v>24</v>
      </c>
      <c r="B25" s="7" t="s">
        <v>25</v>
      </c>
      <c r="C25" s="12" t="s">
        <v>26</v>
      </c>
      <c r="D25" s="7" t="s">
        <v>27</v>
      </c>
      <c r="E25" s="7">
        <f>10*1*9*4</f>
        <v>360</v>
      </c>
      <c r="F25" s="9"/>
      <c r="G25" s="9"/>
      <c r="H25" s="7"/>
    </row>
    <row r="26" s="2" customFormat="1" ht="25" customHeight="1" spans="1:8">
      <c r="A26" s="11" t="s">
        <v>28</v>
      </c>
      <c r="B26" s="7" t="s">
        <v>29</v>
      </c>
      <c r="C26" s="13" t="s">
        <v>30</v>
      </c>
      <c r="D26" s="7" t="s">
        <v>27</v>
      </c>
      <c r="E26" s="7">
        <f>2*1*9*4</f>
        <v>72</v>
      </c>
      <c r="F26" s="9"/>
      <c r="G26" s="9"/>
      <c r="H26" s="7"/>
    </row>
    <row r="27" s="2" customFormat="1" ht="28.8" spans="1:8">
      <c r="A27" s="11" t="s">
        <v>31</v>
      </c>
      <c r="B27" s="7" t="s">
        <v>32</v>
      </c>
      <c r="C27" s="12" t="s">
        <v>33</v>
      </c>
      <c r="D27" s="7" t="s">
        <v>27</v>
      </c>
      <c r="E27" s="7">
        <f>E25-E26</f>
        <v>288</v>
      </c>
      <c r="F27" s="9"/>
      <c r="G27" s="9"/>
      <c r="H27" s="7"/>
    </row>
    <row r="28" s="2" customFormat="1" ht="86.4" spans="1:8">
      <c r="A28" s="11" t="s">
        <v>34</v>
      </c>
      <c r="B28" s="7" t="s">
        <v>35</v>
      </c>
      <c r="C28" s="12" t="s">
        <v>36</v>
      </c>
      <c r="D28" s="7" t="s">
        <v>27</v>
      </c>
      <c r="E28" s="7">
        <f>(1*2+2*2*0.4/2+2*2*0.8/2)*9*4</f>
        <v>158.4</v>
      </c>
      <c r="F28" s="9"/>
      <c r="G28" s="9"/>
      <c r="H28" s="7"/>
    </row>
    <row r="29" s="2" customFormat="1" ht="57.6" spans="1:8">
      <c r="A29" s="11" t="s">
        <v>37</v>
      </c>
      <c r="B29" s="7" t="s">
        <v>38</v>
      </c>
      <c r="C29" s="12" t="s">
        <v>39</v>
      </c>
      <c r="D29" s="7" t="s">
        <v>27</v>
      </c>
      <c r="E29" s="7">
        <f>3.5*0.5*9*4</f>
        <v>63</v>
      </c>
      <c r="F29" s="9"/>
      <c r="G29" s="9"/>
      <c r="H29" s="7"/>
    </row>
    <row r="30" s="2" customFormat="1" spans="1:8">
      <c r="A30" s="11" t="s">
        <v>40</v>
      </c>
      <c r="B30" s="7" t="s">
        <v>51</v>
      </c>
      <c r="C30" s="12" t="s">
        <v>42</v>
      </c>
      <c r="D30" s="7" t="s">
        <v>27</v>
      </c>
      <c r="E30" s="9">
        <f>((1*2.5+2.5*2.5*0.4/2+2.5*2.5*1.2/2)*2*4*0.8)</f>
        <v>48</v>
      </c>
      <c r="F30" s="9"/>
      <c r="G30" s="9"/>
      <c r="H30" s="7"/>
    </row>
    <row r="31" s="2" customFormat="1" ht="43.2" spans="1:8">
      <c r="A31" s="11" t="s">
        <v>43</v>
      </c>
      <c r="B31" s="7" t="s">
        <v>44</v>
      </c>
      <c r="C31" s="12" t="s">
        <v>45</v>
      </c>
      <c r="D31" s="7" t="s">
        <v>46</v>
      </c>
      <c r="E31" s="9">
        <f>((0.5*2+3.4)*9+4*3+1.41*2*3)*4+(1*2+2*2*0.4/2+2*2*0.8/2)*2*4</f>
        <v>275.44</v>
      </c>
      <c r="F31" s="9"/>
      <c r="G31" s="9"/>
      <c r="H31" s="7"/>
    </row>
    <row r="32" s="2" customFormat="1" ht="27" customHeight="1" spans="1:8">
      <c r="A32" s="11" t="s">
        <v>47</v>
      </c>
      <c r="B32" s="7" t="s">
        <v>48</v>
      </c>
      <c r="C32" s="13" t="s">
        <v>49</v>
      </c>
      <c r="D32" s="7" t="s">
        <v>27</v>
      </c>
      <c r="E32" s="7">
        <f>(3*4+3.4*9)*4*0.1</f>
        <v>17.04</v>
      </c>
      <c r="F32" s="9"/>
      <c r="G32" s="9"/>
      <c r="H32" s="7"/>
    </row>
    <row r="33" s="1" customFormat="1" ht="16" customHeight="1" spans="1:8">
      <c r="A33" s="7">
        <v>4</v>
      </c>
      <c r="B33" s="7" t="s">
        <v>21</v>
      </c>
      <c r="C33" s="10" t="s">
        <v>53</v>
      </c>
      <c r="D33" s="7" t="s">
        <v>22</v>
      </c>
      <c r="E33" s="7">
        <v>3</v>
      </c>
      <c r="F33" s="9"/>
      <c r="G33" s="9"/>
      <c r="H33" s="7"/>
    </row>
    <row r="34" s="2" customFormat="1" ht="43" customHeight="1" spans="1:8">
      <c r="A34" s="11" t="s">
        <v>24</v>
      </c>
      <c r="B34" s="7" t="s">
        <v>25</v>
      </c>
      <c r="C34" s="12" t="s">
        <v>26</v>
      </c>
      <c r="D34" s="7" t="s">
        <v>27</v>
      </c>
      <c r="E34" s="7">
        <f>10*1*7*3</f>
        <v>210</v>
      </c>
      <c r="F34" s="9"/>
      <c r="G34" s="9"/>
      <c r="H34" s="7"/>
    </row>
    <row r="35" s="2" customFormat="1" ht="25" customHeight="1" spans="1:8">
      <c r="A35" s="11" t="s">
        <v>28</v>
      </c>
      <c r="B35" s="7" t="s">
        <v>29</v>
      </c>
      <c r="C35" s="13" t="s">
        <v>30</v>
      </c>
      <c r="D35" s="7" t="s">
        <v>27</v>
      </c>
      <c r="E35" s="7">
        <f>2*1*7*3</f>
        <v>42</v>
      </c>
      <c r="F35" s="9"/>
      <c r="G35" s="9"/>
      <c r="H35" s="7"/>
    </row>
    <row r="36" s="2" customFormat="1" ht="28.8" spans="1:8">
      <c r="A36" s="11" t="s">
        <v>31</v>
      </c>
      <c r="B36" s="7" t="s">
        <v>32</v>
      </c>
      <c r="C36" s="12" t="s">
        <v>33</v>
      </c>
      <c r="D36" s="7" t="s">
        <v>27</v>
      </c>
      <c r="E36" s="7">
        <f>E34-E35</f>
        <v>168</v>
      </c>
      <c r="F36" s="9"/>
      <c r="G36" s="9"/>
      <c r="H36" s="7"/>
    </row>
    <row r="37" s="2" customFormat="1" ht="86.4" spans="1:8">
      <c r="A37" s="11" t="s">
        <v>34</v>
      </c>
      <c r="B37" s="7" t="s">
        <v>35</v>
      </c>
      <c r="C37" s="12" t="s">
        <v>36</v>
      </c>
      <c r="D37" s="7" t="s">
        <v>27</v>
      </c>
      <c r="E37" s="7">
        <f>(1*1.7+1.7*1.7*0.4/2+1.7*1.7*0.8/2)*7*3</f>
        <v>72.114</v>
      </c>
      <c r="F37" s="9"/>
      <c r="G37" s="9"/>
      <c r="H37" s="7"/>
    </row>
    <row r="38" s="2" customFormat="1" ht="57.6" spans="1:8">
      <c r="A38" s="11" t="s">
        <v>37</v>
      </c>
      <c r="B38" s="7" t="s">
        <v>38</v>
      </c>
      <c r="C38" s="12" t="s">
        <v>39</v>
      </c>
      <c r="D38" s="7" t="s">
        <v>27</v>
      </c>
      <c r="E38" s="7">
        <f>3.5*0.5*7*3</f>
        <v>36.75</v>
      </c>
      <c r="F38" s="9"/>
      <c r="G38" s="9"/>
      <c r="H38" s="7"/>
    </row>
    <row r="39" s="2" customFormat="1" spans="1:8">
      <c r="A39" s="11" t="s">
        <v>40</v>
      </c>
      <c r="B39" s="7" t="s">
        <v>51</v>
      </c>
      <c r="C39" s="12" t="s">
        <v>42</v>
      </c>
      <c r="D39" s="7" t="s">
        <v>27</v>
      </c>
      <c r="E39" s="9">
        <f>(1*1.7+1.7*1.7*0.4/2+1.7*1.7*1.2/2)*2*3*0.4</f>
        <v>9.6288</v>
      </c>
      <c r="F39" s="9"/>
      <c r="G39" s="9"/>
      <c r="H39" s="7"/>
    </row>
    <row r="40" s="2" customFormat="1" ht="43.2" spans="1:8">
      <c r="A40" s="11" t="s">
        <v>43</v>
      </c>
      <c r="B40" s="7" t="s">
        <v>44</v>
      </c>
      <c r="C40" s="12" t="s">
        <v>45</v>
      </c>
      <c r="D40" s="7" t="s">
        <v>46</v>
      </c>
      <c r="E40" s="9">
        <f>((0.5*2+3.4)*7+2.4*4)*3+(1*2+2*2*0.4/2+2*2*0.8/2)*2*3</f>
        <v>147.6</v>
      </c>
      <c r="F40" s="9"/>
      <c r="G40" s="9"/>
      <c r="H40" s="7"/>
    </row>
    <row r="41" s="2" customFormat="1" ht="27" customHeight="1" spans="1:8">
      <c r="A41" s="11" t="s">
        <v>47</v>
      </c>
      <c r="B41" s="7" t="s">
        <v>48</v>
      </c>
      <c r="C41" s="13" t="s">
        <v>49</v>
      </c>
      <c r="D41" s="7" t="s">
        <v>27</v>
      </c>
      <c r="E41" s="9">
        <f>(2.4*4+3.04*7)*3*0.1</f>
        <v>9.264</v>
      </c>
      <c r="F41" s="9"/>
      <c r="G41" s="9"/>
      <c r="H41" s="7"/>
    </row>
    <row r="42" s="2" customFormat="1" ht="57.6" spans="1:8">
      <c r="A42" s="7" t="s">
        <v>54</v>
      </c>
      <c r="B42" s="7" t="s">
        <v>55</v>
      </c>
      <c r="C42" s="12" t="s">
        <v>56</v>
      </c>
      <c r="D42" s="7" t="s">
        <v>22</v>
      </c>
      <c r="E42" s="7">
        <v>1</v>
      </c>
      <c r="F42" s="9"/>
      <c r="G42" s="9"/>
      <c r="H42" s="7"/>
    </row>
    <row r="43" s="2" customFormat="1" ht="25" customHeight="1" spans="1:8">
      <c r="A43" s="7"/>
      <c r="B43" s="7" t="s">
        <v>57</v>
      </c>
      <c r="C43" s="7"/>
      <c r="D43" s="7"/>
      <c r="E43" s="7"/>
      <c r="F43" s="9"/>
      <c r="G43" s="9"/>
      <c r="H43" s="7"/>
    </row>
    <row r="44" s="2" customFormat="1" ht="36" customHeight="1" spans="1:8">
      <c r="A44" s="7">
        <v>1</v>
      </c>
      <c r="B44" s="7" t="s">
        <v>58</v>
      </c>
      <c r="C44" s="12" t="s">
        <v>59</v>
      </c>
      <c r="D44" s="7" t="s">
        <v>60</v>
      </c>
      <c r="E44" s="7">
        <v>1</v>
      </c>
      <c r="F44" s="9"/>
      <c r="G44" s="9"/>
      <c r="H44" s="7"/>
    </row>
    <row r="45" s="2" customFormat="1" ht="47" customHeight="1" spans="1:8">
      <c r="A45" s="7">
        <v>2</v>
      </c>
      <c r="B45" s="7" t="s">
        <v>61</v>
      </c>
      <c r="C45" s="12" t="s">
        <v>62</v>
      </c>
      <c r="D45" s="7" t="s">
        <v>60</v>
      </c>
      <c r="E45" s="7">
        <v>1</v>
      </c>
      <c r="F45" s="9"/>
      <c r="G45" s="9"/>
      <c r="H45" s="7"/>
    </row>
    <row r="46" s="2" customFormat="1" spans="6:7">
      <c r="F46" s="15"/>
      <c r="G46" s="15"/>
    </row>
  </sheetData>
  <autoFilter ref="A2:H45">
    <extLst/>
  </autoFilter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zoomScale="85" zoomScaleNormal="85" workbookViewId="0">
      <pane ySplit="2" topLeftCell="A87" activePane="bottomLeft" state="frozen"/>
      <selection/>
      <selection pane="bottomLeft" activeCell="F95" sqref="F95"/>
    </sheetView>
  </sheetViews>
  <sheetFormatPr defaultColWidth="8.88888888888889" defaultRowHeight="14.4" outlineLevelCol="7"/>
  <cols>
    <col min="1" max="1" width="7.66666666666667" style="1" customWidth="1"/>
    <col min="2" max="2" width="27.6666666666667" style="1" customWidth="1"/>
    <col min="3" max="3" width="47.7037037037037" style="1" customWidth="1"/>
    <col min="4" max="4" width="5.66666666666667" style="1" customWidth="1"/>
    <col min="5" max="5" width="9.66666666666667" style="1" customWidth="1"/>
    <col min="6" max="6" width="13" style="3"/>
    <col min="7" max="7" width="15.1574074074074" style="3" customWidth="1"/>
    <col min="8" max="8" width="5.66666666666667" style="1" customWidth="1"/>
    <col min="9" max="16384" width="8.88888888888889" style="1"/>
  </cols>
  <sheetData>
    <row r="1" ht="91" customHeight="1" spans="1:8">
      <c r="A1" s="4" t="s">
        <v>63</v>
      </c>
      <c r="B1" s="5"/>
      <c r="C1" s="5"/>
      <c r="D1" s="5"/>
      <c r="E1" s="5"/>
      <c r="F1" s="6"/>
      <c r="G1" s="6"/>
      <c r="H1" s="5"/>
    </row>
    <row r="2" ht="28.8" spans="1:8">
      <c r="A2" s="7" t="s">
        <v>1</v>
      </c>
      <c r="B2" s="7" t="s">
        <v>2</v>
      </c>
      <c r="C2" s="7" t="s">
        <v>12</v>
      </c>
      <c r="D2" s="7" t="s">
        <v>13</v>
      </c>
      <c r="E2" s="7" t="s">
        <v>14</v>
      </c>
      <c r="F2" s="8" t="s">
        <v>15</v>
      </c>
      <c r="G2" s="9" t="s">
        <v>16</v>
      </c>
      <c r="H2" s="7" t="s">
        <v>4</v>
      </c>
    </row>
    <row r="3" spans="1:8">
      <c r="A3" s="7"/>
      <c r="B3" s="7" t="s">
        <v>17</v>
      </c>
      <c r="C3" s="7"/>
      <c r="D3" s="7"/>
      <c r="E3" s="7"/>
      <c r="F3" s="9"/>
      <c r="G3" s="9"/>
      <c r="H3" s="7"/>
    </row>
    <row r="4" spans="1:8">
      <c r="A4" s="7" t="s">
        <v>18</v>
      </c>
      <c r="B4" s="7" t="s">
        <v>64</v>
      </c>
      <c r="C4" s="7"/>
      <c r="D4" s="7"/>
      <c r="E4" s="7"/>
      <c r="F4" s="9"/>
      <c r="G4" s="9"/>
      <c r="H4" s="7"/>
    </row>
    <row r="5" ht="16" customHeight="1" spans="1:8">
      <c r="A5" s="7" t="s">
        <v>20</v>
      </c>
      <c r="B5" s="7" t="s">
        <v>21</v>
      </c>
      <c r="C5" s="10"/>
      <c r="D5" s="7" t="s">
        <v>22</v>
      </c>
      <c r="E5" s="7">
        <v>25</v>
      </c>
      <c r="F5" s="9"/>
      <c r="G5" s="9"/>
      <c r="H5" s="7"/>
    </row>
    <row r="6" s="1" customFormat="1" ht="16" customHeight="1" spans="1:8">
      <c r="A6" s="7">
        <v>1</v>
      </c>
      <c r="B6" s="7" t="s">
        <v>21</v>
      </c>
      <c r="C6" s="10" t="s">
        <v>65</v>
      </c>
      <c r="D6" s="7" t="s">
        <v>22</v>
      </c>
      <c r="E6" s="7">
        <v>9</v>
      </c>
      <c r="F6" s="9"/>
      <c r="G6" s="9"/>
      <c r="H6" s="7"/>
    </row>
    <row r="7" s="2" customFormat="1" ht="43" customHeight="1" spans="1:8">
      <c r="A7" s="11" t="s">
        <v>24</v>
      </c>
      <c r="B7" s="7" t="s">
        <v>25</v>
      </c>
      <c r="C7" s="12" t="s">
        <v>26</v>
      </c>
      <c r="D7" s="7" t="s">
        <v>27</v>
      </c>
      <c r="E7" s="7">
        <f>17*0.5*9*9</f>
        <v>688.5</v>
      </c>
      <c r="F7" s="9"/>
      <c r="G7" s="9"/>
      <c r="H7" s="7"/>
    </row>
    <row r="8" s="2" customFormat="1" ht="25" customHeight="1" spans="1:8">
      <c r="A8" s="11" t="s">
        <v>28</v>
      </c>
      <c r="B8" s="7" t="s">
        <v>29</v>
      </c>
      <c r="C8" s="13" t="s">
        <v>30</v>
      </c>
      <c r="D8" s="7" t="s">
        <v>27</v>
      </c>
      <c r="E8" s="7">
        <f>2*0.5*9*9</f>
        <v>81</v>
      </c>
      <c r="F8" s="9"/>
      <c r="G8" s="9"/>
      <c r="H8" s="7"/>
    </row>
    <row r="9" s="2" customFormat="1" ht="28.8" spans="1:8">
      <c r="A9" s="11" t="s">
        <v>31</v>
      </c>
      <c r="B9" s="7" t="s">
        <v>32</v>
      </c>
      <c r="C9" s="12" t="s">
        <v>33</v>
      </c>
      <c r="D9" s="7" t="s">
        <v>27</v>
      </c>
      <c r="E9" s="7">
        <f>E7-E8</f>
        <v>607.5</v>
      </c>
      <c r="F9" s="9"/>
      <c r="G9" s="9"/>
      <c r="H9" s="7"/>
    </row>
    <row r="10" s="2" customFormat="1" ht="86.4" spans="1:8">
      <c r="A10" s="11" t="s">
        <v>34</v>
      </c>
      <c r="B10" s="7" t="s">
        <v>35</v>
      </c>
      <c r="C10" s="12" t="s">
        <v>36</v>
      </c>
      <c r="D10" s="7" t="s">
        <v>27</v>
      </c>
      <c r="E10" s="7">
        <f>(1.5*4+4*4*0.5/2+4*4*1/2)*9*9</f>
        <v>1458</v>
      </c>
      <c r="F10" s="9"/>
      <c r="G10" s="9"/>
      <c r="H10" s="7"/>
    </row>
    <row r="11" s="2" customFormat="1" ht="43.2" spans="1:8">
      <c r="A11" s="11" t="s">
        <v>37</v>
      </c>
      <c r="B11" s="7" t="s">
        <v>38</v>
      </c>
      <c r="C11" s="12" t="s">
        <v>39</v>
      </c>
      <c r="D11" s="7" t="s">
        <v>27</v>
      </c>
      <c r="E11" s="7">
        <f>7*2*0.5*9</f>
        <v>63</v>
      </c>
      <c r="F11" s="9"/>
      <c r="G11" s="9"/>
      <c r="H11" s="7"/>
    </row>
    <row r="12" s="2" customFormat="1" spans="1:8">
      <c r="A12" s="11" t="s">
        <v>40</v>
      </c>
      <c r="B12" s="7" t="s">
        <v>41</v>
      </c>
      <c r="C12" s="12" t="s">
        <v>42</v>
      </c>
      <c r="D12" s="7" t="s">
        <v>27</v>
      </c>
      <c r="E12" s="9">
        <f>((1.5*4+4*4*0.5/2+4*4*1/2)*2*0.4)*9</f>
        <v>129.6</v>
      </c>
      <c r="F12" s="9"/>
      <c r="G12" s="9"/>
      <c r="H12" s="7"/>
    </row>
    <row r="13" s="2" customFormat="1" ht="43.2" spans="1:8">
      <c r="A13" s="11" t="s">
        <v>43</v>
      </c>
      <c r="B13" s="7" t="s">
        <v>44</v>
      </c>
      <c r="C13" s="12" t="s">
        <v>45</v>
      </c>
      <c r="D13" s="7" t="s">
        <v>46</v>
      </c>
      <c r="E13" s="9">
        <f>((0.5*2+4.6+0.6)*9+7*2)*9+(1*4+4*4*0.5/2+5*5*1/2)*2*9+(5.65+0.6)*2*5*9</f>
        <v>1559.7</v>
      </c>
      <c r="F13" s="9"/>
      <c r="G13" s="9"/>
      <c r="H13" s="7"/>
    </row>
    <row r="14" s="2" customFormat="1" ht="27" customHeight="1" spans="1:8">
      <c r="A14" s="11" t="s">
        <v>47</v>
      </c>
      <c r="B14" s="7" t="s">
        <v>48</v>
      </c>
      <c r="C14" s="13" t="s">
        <v>49</v>
      </c>
      <c r="D14" s="7" t="s">
        <v>27</v>
      </c>
      <c r="E14" s="7">
        <f>(7*2+7.5*9)*0.1*9</f>
        <v>73.35</v>
      </c>
      <c r="F14" s="9"/>
      <c r="G14" s="9"/>
      <c r="H14" s="7"/>
    </row>
    <row r="15" s="1" customFormat="1" ht="16" customHeight="1" spans="1:8">
      <c r="A15" s="7">
        <v>2</v>
      </c>
      <c r="B15" s="7" t="s">
        <v>21</v>
      </c>
      <c r="C15" s="10" t="s">
        <v>66</v>
      </c>
      <c r="D15" s="7" t="s">
        <v>22</v>
      </c>
      <c r="E15" s="7">
        <v>6</v>
      </c>
      <c r="F15" s="9"/>
      <c r="G15" s="9"/>
      <c r="H15" s="7"/>
    </row>
    <row r="16" s="2" customFormat="1" ht="43" customHeight="1" spans="1:8">
      <c r="A16" s="11" t="s">
        <v>24</v>
      </c>
      <c r="B16" s="7" t="s">
        <v>25</v>
      </c>
      <c r="C16" s="12" t="s">
        <v>26</v>
      </c>
      <c r="D16" s="7" t="s">
        <v>27</v>
      </c>
      <c r="E16" s="7">
        <f>12*0.5*7*6</f>
        <v>252</v>
      </c>
      <c r="F16" s="9"/>
      <c r="G16" s="9"/>
      <c r="H16" s="7"/>
    </row>
    <row r="17" s="2" customFormat="1" ht="25" customHeight="1" spans="1:8">
      <c r="A17" s="11" t="s">
        <v>28</v>
      </c>
      <c r="B17" s="7" t="s">
        <v>29</v>
      </c>
      <c r="C17" s="13" t="s">
        <v>30</v>
      </c>
      <c r="D17" s="7" t="s">
        <v>27</v>
      </c>
      <c r="E17" s="7">
        <f>2*0.5*7*6</f>
        <v>42</v>
      </c>
      <c r="F17" s="9"/>
      <c r="G17" s="9"/>
      <c r="H17" s="7"/>
    </row>
    <row r="18" s="2" customFormat="1" ht="28.8" spans="1:8">
      <c r="A18" s="11" t="s">
        <v>31</v>
      </c>
      <c r="B18" s="7" t="s">
        <v>32</v>
      </c>
      <c r="C18" s="12" t="s">
        <v>33</v>
      </c>
      <c r="D18" s="7" t="s">
        <v>27</v>
      </c>
      <c r="E18" s="7">
        <f>E16-E17</f>
        <v>210</v>
      </c>
      <c r="F18" s="9"/>
      <c r="G18" s="9"/>
      <c r="H18" s="7"/>
    </row>
    <row r="19" s="2" customFormat="1" ht="86.4" spans="1:8">
      <c r="A19" s="11" t="s">
        <v>34</v>
      </c>
      <c r="B19" s="7" t="s">
        <v>35</v>
      </c>
      <c r="C19" s="12" t="s">
        <v>36</v>
      </c>
      <c r="D19" s="7" t="s">
        <v>27</v>
      </c>
      <c r="E19" s="7">
        <f>(1*2.5+2.5*2.5*0.4/2+2.5*2.5*0.8/2)*7*6</f>
        <v>262.5</v>
      </c>
      <c r="F19" s="9"/>
      <c r="G19" s="9"/>
      <c r="H19" s="7"/>
    </row>
    <row r="20" s="2" customFormat="1" ht="43.2" spans="1:8">
      <c r="A20" s="11" t="s">
        <v>37</v>
      </c>
      <c r="B20" s="7" t="s">
        <v>38</v>
      </c>
      <c r="C20" s="12" t="s">
        <v>39</v>
      </c>
      <c r="D20" s="7" t="s">
        <v>27</v>
      </c>
      <c r="E20" s="7">
        <f>2*0.5*4*6</f>
        <v>24</v>
      </c>
      <c r="F20" s="9"/>
      <c r="G20" s="9"/>
      <c r="H20" s="7"/>
    </row>
    <row r="21" s="2" customFormat="1" spans="1:8">
      <c r="A21" s="11" t="s">
        <v>40</v>
      </c>
      <c r="B21" s="7" t="s">
        <v>51</v>
      </c>
      <c r="C21" s="12" t="s">
        <v>42</v>
      </c>
      <c r="D21" s="7" t="s">
        <v>27</v>
      </c>
      <c r="E21" s="9">
        <f>(1*2.5+2.5*2.5*0.4/2+2.5*2.5*0.8/2)*2*0.4*6</f>
        <v>30</v>
      </c>
      <c r="F21" s="9"/>
      <c r="G21" s="9"/>
      <c r="H21" s="7"/>
    </row>
    <row r="22" s="2" customFormat="1" ht="43.2" spans="1:8">
      <c r="A22" s="11" t="s">
        <v>43</v>
      </c>
      <c r="B22" s="7" t="s">
        <v>44</v>
      </c>
      <c r="C22" s="12" t="s">
        <v>45</v>
      </c>
      <c r="D22" s="7" t="s">
        <v>46</v>
      </c>
      <c r="E22" s="9">
        <f>((0.5*2+4.6+0.6)*7+4*2)*6+(1*2.5+2.5*2.5*0.4/2+2.5*2.5*0.8/2)*2*6</f>
        <v>383.4</v>
      </c>
      <c r="F22" s="9"/>
      <c r="G22" s="9"/>
      <c r="H22" s="7"/>
    </row>
    <row r="23" s="2" customFormat="1" ht="27" customHeight="1" spans="1:8">
      <c r="A23" s="11" t="s">
        <v>47</v>
      </c>
      <c r="B23" s="7" t="s">
        <v>48</v>
      </c>
      <c r="C23" s="13" t="s">
        <v>49</v>
      </c>
      <c r="D23" s="7" t="s">
        <v>27</v>
      </c>
      <c r="E23" s="7">
        <f>(4*2+4.6*7)*0.1*6</f>
        <v>24.12</v>
      </c>
      <c r="F23" s="9"/>
      <c r="G23" s="9"/>
      <c r="H23" s="7"/>
    </row>
    <row r="24" s="1" customFormat="1" ht="16" customHeight="1" spans="1:8">
      <c r="A24" s="7">
        <v>3</v>
      </c>
      <c r="B24" s="7" t="s">
        <v>21</v>
      </c>
      <c r="C24" s="10" t="s">
        <v>67</v>
      </c>
      <c r="D24" s="7" t="s">
        <v>22</v>
      </c>
      <c r="E24" s="7">
        <v>3</v>
      </c>
      <c r="F24" s="9"/>
      <c r="G24" s="9"/>
      <c r="H24" s="7"/>
    </row>
    <row r="25" s="2" customFormat="1" ht="43" customHeight="1" spans="1:8">
      <c r="A25" s="11" t="s">
        <v>24</v>
      </c>
      <c r="B25" s="7" t="s">
        <v>25</v>
      </c>
      <c r="C25" s="12" t="s">
        <v>26</v>
      </c>
      <c r="D25" s="7" t="s">
        <v>27</v>
      </c>
      <c r="E25" s="7">
        <f>17*0.5*12*3</f>
        <v>306</v>
      </c>
      <c r="F25" s="9"/>
      <c r="G25" s="9"/>
      <c r="H25" s="7"/>
    </row>
    <row r="26" s="2" customFormat="1" ht="25" customHeight="1" spans="1:8">
      <c r="A26" s="11" t="s">
        <v>28</v>
      </c>
      <c r="B26" s="7" t="s">
        <v>29</v>
      </c>
      <c r="C26" s="13" t="s">
        <v>30</v>
      </c>
      <c r="D26" s="7" t="s">
        <v>27</v>
      </c>
      <c r="E26" s="7">
        <f>2*0.5*12*3</f>
        <v>36</v>
      </c>
      <c r="F26" s="9"/>
      <c r="G26" s="9"/>
      <c r="H26" s="7"/>
    </row>
    <row r="27" s="2" customFormat="1" ht="28.8" spans="1:8">
      <c r="A27" s="11" t="s">
        <v>31</v>
      </c>
      <c r="B27" s="7" t="s">
        <v>32</v>
      </c>
      <c r="C27" s="12" t="s">
        <v>33</v>
      </c>
      <c r="D27" s="7" t="s">
        <v>27</v>
      </c>
      <c r="E27" s="7">
        <f>E25-E26</f>
        <v>270</v>
      </c>
      <c r="F27" s="9"/>
      <c r="G27" s="9"/>
      <c r="H27" s="7"/>
    </row>
    <row r="28" s="2" customFormat="1" ht="86.4" spans="1:8">
      <c r="A28" s="11" t="s">
        <v>34</v>
      </c>
      <c r="B28" s="7" t="s">
        <v>35</v>
      </c>
      <c r="C28" s="12" t="s">
        <v>36</v>
      </c>
      <c r="D28" s="7" t="s">
        <v>27</v>
      </c>
      <c r="E28" s="7">
        <f>(1.5*4+4*4*0.5/2+4*4*1/2)*12*3</f>
        <v>648</v>
      </c>
      <c r="F28" s="9"/>
      <c r="G28" s="9"/>
      <c r="H28" s="7"/>
    </row>
    <row r="29" s="2" customFormat="1" ht="43.2" spans="1:8">
      <c r="A29" s="11" t="s">
        <v>37</v>
      </c>
      <c r="B29" s="7" t="s">
        <v>38</v>
      </c>
      <c r="C29" s="12" t="s">
        <v>39</v>
      </c>
      <c r="D29" s="7" t="s">
        <v>27</v>
      </c>
      <c r="E29" s="7">
        <f>7*6*0.5*3</f>
        <v>63</v>
      </c>
      <c r="F29" s="9"/>
      <c r="G29" s="9"/>
      <c r="H29" s="7"/>
    </row>
    <row r="30" s="2" customFormat="1" spans="1:8">
      <c r="A30" s="11" t="s">
        <v>40</v>
      </c>
      <c r="B30" s="7" t="s">
        <v>41</v>
      </c>
      <c r="C30" s="12" t="s">
        <v>42</v>
      </c>
      <c r="D30" s="7" t="s">
        <v>27</v>
      </c>
      <c r="E30" s="9">
        <f>((1.5*4+4*4*0.5/2+4*4*1/2)*2*0.4)*3</f>
        <v>43.2</v>
      </c>
      <c r="F30" s="9"/>
      <c r="G30" s="9"/>
      <c r="H30" s="7"/>
    </row>
    <row r="31" s="2" customFormat="1" ht="43.2" spans="1:8">
      <c r="A31" s="11" t="s">
        <v>43</v>
      </c>
      <c r="B31" s="7" t="s">
        <v>44</v>
      </c>
      <c r="C31" s="12" t="s">
        <v>45</v>
      </c>
      <c r="D31" s="7" t="s">
        <v>46</v>
      </c>
      <c r="E31" s="9">
        <f>((0.5*2+4.6+0.6)*12+7*6)*3+(1*4+4*4*0.5/2+5*5*1/2)*2*3+(5.65+0.6)*2*5*3</f>
        <v>659.7</v>
      </c>
      <c r="F31" s="9"/>
      <c r="G31" s="9"/>
      <c r="H31" s="7"/>
    </row>
    <row r="32" s="2" customFormat="1" ht="27" customHeight="1" spans="1:8">
      <c r="A32" s="11" t="s">
        <v>47</v>
      </c>
      <c r="B32" s="7" t="s">
        <v>48</v>
      </c>
      <c r="C32" s="13" t="s">
        <v>49</v>
      </c>
      <c r="D32" s="7" t="s">
        <v>27</v>
      </c>
      <c r="E32" s="7">
        <f>(7*6+7.5*12)*0.1*3</f>
        <v>39.6</v>
      </c>
      <c r="F32" s="9"/>
      <c r="G32" s="9"/>
      <c r="H32" s="7"/>
    </row>
    <row r="33" s="1" customFormat="1" ht="16" customHeight="1" spans="1:8">
      <c r="A33" s="7">
        <v>4</v>
      </c>
      <c r="B33" s="7" t="s">
        <v>21</v>
      </c>
      <c r="C33" s="10" t="s">
        <v>52</v>
      </c>
      <c r="D33" s="7" t="s">
        <v>22</v>
      </c>
      <c r="E33" s="7">
        <v>4</v>
      </c>
      <c r="F33" s="9"/>
      <c r="G33" s="9"/>
      <c r="H33" s="7"/>
    </row>
    <row r="34" s="2" customFormat="1" ht="43" customHeight="1" spans="1:8">
      <c r="A34" s="11" t="s">
        <v>24</v>
      </c>
      <c r="B34" s="7" t="s">
        <v>25</v>
      </c>
      <c r="C34" s="12" t="s">
        <v>26</v>
      </c>
      <c r="D34" s="7" t="s">
        <v>27</v>
      </c>
      <c r="E34" s="7">
        <v>154.8</v>
      </c>
      <c r="F34" s="9"/>
      <c r="G34" s="9"/>
      <c r="H34" s="7"/>
    </row>
    <row r="35" s="2" customFormat="1" ht="25" customHeight="1" spans="1:8">
      <c r="A35" s="11" t="s">
        <v>28</v>
      </c>
      <c r="B35" s="7" t="s">
        <v>29</v>
      </c>
      <c r="C35" s="13" t="s">
        <v>30</v>
      </c>
      <c r="D35" s="7" t="s">
        <v>27</v>
      </c>
      <c r="E35" s="7">
        <v>48</v>
      </c>
      <c r="F35" s="9"/>
      <c r="G35" s="9"/>
      <c r="H35" s="7"/>
    </row>
    <row r="36" s="2" customFormat="1" ht="28.8" spans="1:8">
      <c r="A36" s="11" t="s">
        <v>31</v>
      </c>
      <c r="B36" s="7" t="s">
        <v>32</v>
      </c>
      <c r="C36" s="12" t="s">
        <v>33</v>
      </c>
      <c r="D36" s="7" t="s">
        <v>27</v>
      </c>
      <c r="E36" s="7">
        <f>E34-E35</f>
        <v>106.8</v>
      </c>
      <c r="F36" s="9"/>
      <c r="G36" s="9"/>
      <c r="H36" s="7"/>
    </row>
    <row r="37" s="2" customFormat="1" ht="86.4" spans="1:8">
      <c r="A37" s="11" t="s">
        <v>34</v>
      </c>
      <c r="B37" s="7" t="s">
        <v>35</v>
      </c>
      <c r="C37" s="12" t="s">
        <v>36</v>
      </c>
      <c r="D37" s="7" t="s">
        <v>27</v>
      </c>
      <c r="E37" s="7">
        <f>(1*2+2*2*0.4/2+2*2*0.8/2)*9*4</f>
        <v>158.4</v>
      </c>
      <c r="F37" s="9"/>
      <c r="G37" s="9"/>
      <c r="H37" s="7"/>
    </row>
    <row r="38" s="2" customFormat="1" ht="43.2" spans="1:8">
      <c r="A38" s="11" t="s">
        <v>37</v>
      </c>
      <c r="B38" s="7" t="s">
        <v>38</v>
      </c>
      <c r="C38" s="12" t="s">
        <v>39</v>
      </c>
      <c r="D38" s="7" t="s">
        <v>27</v>
      </c>
      <c r="E38" s="7">
        <f>3.5*0.5*9*4</f>
        <v>63</v>
      </c>
      <c r="F38" s="9"/>
      <c r="G38" s="9"/>
      <c r="H38" s="7"/>
    </row>
    <row r="39" s="2" customFormat="1" spans="1:8">
      <c r="A39" s="11" t="s">
        <v>40</v>
      </c>
      <c r="B39" s="7" t="s">
        <v>51</v>
      </c>
      <c r="C39" s="12" t="s">
        <v>42</v>
      </c>
      <c r="D39" s="7" t="s">
        <v>27</v>
      </c>
      <c r="E39" s="9">
        <f>(1*2+2*2*0.4/2+2*2*1.2/2)*2*0.8*4</f>
        <v>33.28</v>
      </c>
      <c r="F39" s="9"/>
      <c r="G39" s="9"/>
      <c r="H39" s="7"/>
    </row>
    <row r="40" s="2" customFormat="1" ht="43.2" spans="1:8">
      <c r="A40" s="11" t="s">
        <v>43</v>
      </c>
      <c r="B40" s="7" t="s">
        <v>44</v>
      </c>
      <c r="C40" s="12" t="s">
        <v>45</v>
      </c>
      <c r="D40" s="7" t="s">
        <v>46</v>
      </c>
      <c r="E40" s="9">
        <f>((0.5*2+3.4)*9+6*3+1.41*2*3)*4+(1*2+2*2*0.4/2+2*2*0.8/2)*2*4</f>
        <v>299.44</v>
      </c>
      <c r="F40" s="9"/>
      <c r="G40" s="9"/>
      <c r="H40" s="7"/>
    </row>
    <row r="41" s="2" customFormat="1" ht="27" customHeight="1" spans="1:8">
      <c r="A41" s="11" t="s">
        <v>47</v>
      </c>
      <c r="B41" s="7" t="s">
        <v>48</v>
      </c>
      <c r="C41" s="13" t="s">
        <v>49</v>
      </c>
      <c r="D41" s="7" t="s">
        <v>27</v>
      </c>
      <c r="E41" s="7">
        <f>(3*6+3.4*9)*4*0.1</f>
        <v>19.44</v>
      </c>
      <c r="F41" s="9"/>
      <c r="G41" s="9"/>
      <c r="H41" s="7"/>
    </row>
    <row r="42" s="1" customFormat="1" ht="16" customHeight="1" spans="1:8">
      <c r="A42" s="7">
        <v>5</v>
      </c>
      <c r="B42" s="7" t="s">
        <v>21</v>
      </c>
      <c r="C42" s="10" t="s">
        <v>68</v>
      </c>
      <c r="D42" s="7" t="s">
        <v>22</v>
      </c>
      <c r="E42" s="7">
        <v>3</v>
      </c>
      <c r="F42" s="9"/>
      <c r="G42" s="9"/>
      <c r="H42" s="7"/>
    </row>
    <row r="43" s="2" customFormat="1" ht="43" customHeight="1" spans="1:8">
      <c r="A43" s="11" t="s">
        <v>24</v>
      </c>
      <c r="B43" s="7" t="s">
        <v>25</v>
      </c>
      <c r="C43" s="12" t="s">
        <v>26</v>
      </c>
      <c r="D43" s="7" t="s">
        <v>27</v>
      </c>
      <c r="E43" s="7">
        <v>100.8</v>
      </c>
      <c r="F43" s="9"/>
      <c r="G43" s="9"/>
      <c r="H43" s="7"/>
    </row>
    <row r="44" s="2" customFormat="1" ht="25" customHeight="1" spans="1:8">
      <c r="A44" s="11" t="s">
        <v>28</v>
      </c>
      <c r="B44" s="7" t="s">
        <v>29</v>
      </c>
      <c r="C44" s="13" t="s">
        <v>30</v>
      </c>
      <c r="D44" s="7" t="s">
        <v>27</v>
      </c>
      <c r="E44" s="7">
        <v>36</v>
      </c>
      <c r="F44" s="9"/>
      <c r="G44" s="9"/>
      <c r="H44" s="7"/>
    </row>
    <row r="45" s="2" customFormat="1" ht="28.8" spans="1:8">
      <c r="A45" s="11" t="s">
        <v>31</v>
      </c>
      <c r="B45" s="7" t="s">
        <v>32</v>
      </c>
      <c r="C45" s="12" t="s">
        <v>33</v>
      </c>
      <c r="D45" s="7" t="s">
        <v>27</v>
      </c>
      <c r="E45" s="7">
        <f>E43-E44</f>
        <v>64.8</v>
      </c>
      <c r="F45" s="9"/>
      <c r="G45" s="9"/>
      <c r="H45" s="7"/>
    </row>
    <row r="46" s="2" customFormat="1" ht="86.4" spans="1:8">
      <c r="A46" s="11" t="s">
        <v>34</v>
      </c>
      <c r="B46" s="7" t="s">
        <v>35</v>
      </c>
      <c r="C46" s="12" t="s">
        <v>36</v>
      </c>
      <c r="D46" s="7" t="s">
        <v>27</v>
      </c>
      <c r="E46" s="7">
        <f>(1*2+2*2*0.4/2+2*2*0.8/2)*6*3</f>
        <v>79.2</v>
      </c>
      <c r="F46" s="9"/>
      <c r="G46" s="9"/>
      <c r="H46" s="7"/>
    </row>
    <row r="47" s="2" customFormat="1" ht="43.2" spans="1:8">
      <c r="A47" s="11" t="s">
        <v>37</v>
      </c>
      <c r="B47" s="7" t="s">
        <v>38</v>
      </c>
      <c r="C47" s="12" t="s">
        <v>39</v>
      </c>
      <c r="D47" s="7" t="s">
        <v>27</v>
      </c>
      <c r="E47" s="7">
        <f>3.5*0.5*6*3</f>
        <v>31.5</v>
      </c>
      <c r="F47" s="9"/>
      <c r="G47" s="9"/>
      <c r="H47" s="7"/>
    </row>
    <row r="48" s="2" customFormat="1" spans="1:8">
      <c r="A48" s="11" t="s">
        <v>40</v>
      </c>
      <c r="B48" s="7" t="s">
        <v>51</v>
      </c>
      <c r="C48" s="12" t="s">
        <v>42</v>
      </c>
      <c r="D48" s="7" t="s">
        <v>27</v>
      </c>
      <c r="E48" s="9">
        <f>(1*2+2*2*0.4/2+2*2*1.2/2)*2*0.8*3</f>
        <v>24.96</v>
      </c>
      <c r="F48" s="9"/>
      <c r="G48" s="9"/>
      <c r="H48" s="7"/>
    </row>
    <row r="49" s="2" customFormat="1" ht="43.2" spans="1:8">
      <c r="A49" s="11" t="s">
        <v>43</v>
      </c>
      <c r="B49" s="7" t="s">
        <v>44</v>
      </c>
      <c r="C49" s="12" t="s">
        <v>45</v>
      </c>
      <c r="D49" s="7" t="s">
        <v>46</v>
      </c>
      <c r="E49" s="9">
        <f>((0.5*2+3.4)*6+3*3+1.41*2*3)*3+(1*2+2*2*0.4/2+2*2*0.8/2)*2*3</f>
        <v>157.98</v>
      </c>
      <c r="F49" s="9"/>
      <c r="G49" s="9"/>
      <c r="H49" s="7"/>
    </row>
    <row r="50" s="2" customFormat="1" ht="27" customHeight="1" spans="1:8">
      <c r="A50" s="11" t="s">
        <v>47</v>
      </c>
      <c r="B50" s="7" t="s">
        <v>48</v>
      </c>
      <c r="C50" s="13" t="s">
        <v>49</v>
      </c>
      <c r="D50" s="7" t="s">
        <v>27</v>
      </c>
      <c r="E50" s="7">
        <f>(3*3+3.4*6)*3*0.1</f>
        <v>8.82</v>
      </c>
      <c r="F50" s="9"/>
      <c r="G50" s="9"/>
      <c r="H50" s="7"/>
    </row>
    <row r="51" s="1" customFormat="1" ht="16" customHeight="1" spans="1:8">
      <c r="A51" s="7" t="s">
        <v>54</v>
      </c>
      <c r="B51" s="7" t="s">
        <v>69</v>
      </c>
      <c r="C51" s="10"/>
      <c r="D51" s="7" t="s">
        <v>22</v>
      </c>
      <c r="E51" s="7">
        <v>5</v>
      </c>
      <c r="F51" s="9"/>
      <c r="G51" s="9"/>
      <c r="H51" s="7"/>
    </row>
    <row r="52" s="1" customFormat="1" ht="16" customHeight="1" spans="1:8">
      <c r="A52" s="7">
        <v>1</v>
      </c>
      <c r="B52" s="7" t="s">
        <v>69</v>
      </c>
      <c r="C52" s="10" t="s">
        <v>67</v>
      </c>
      <c r="D52" s="7" t="s">
        <v>22</v>
      </c>
      <c r="E52" s="7">
        <v>1</v>
      </c>
      <c r="F52" s="9"/>
      <c r="G52" s="9"/>
      <c r="H52" s="7"/>
    </row>
    <row r="53" s="2" customFormat="1" ht="28.8" spans="1:8">
      <c r="A53" s="11" t="s">
        <v>24</v>
      </c>
      <c r="B53" s="7" t="s">
        <v>25</v>
      </c>
      <c r="C53" s="12" t="s">
        <v>26</v>
      </c>
      <c r="D53" s="7" t="s">
        <v>27</v>
      </c>
      <c r="E53" s="7">
        <f>17*0.5*12</f>
        <v>102</v>
      </c>
      <c r="F53" s="9"/>
      <c r="G53" s="9"/>
      <c r="H53" s="7"/>
    </row>
    <row r="54" s="2" customFormat="1" spans="1:8">
      <c r="A54" s="11" t="s">
        <v>28</v>
      </c>
      <c r="B54" s="7" t="s">
        <v>29</v>
      </c>
      <c r="C54" s="12" t="s">
        <v>30</v>
      </c>
      <c r="D54" s="7" t="s">
        <v>27</v>
      </c>
      <c r="E54" s="7">
        <f>2*0.5*12</f>
        <v>12</v>
      </c>
      <c r="F54" s="9"/>
      <c r="G54" s="9"/>
      <c r="H54" s="7"/>
    </row>
    <row r="55" s="2" customFormat="1" ht="28.8" spans="1:8">
      <c r="A55" s="11" t="s">
        <v>31</v>
      </c>
      <c r="B55" s="7" t="s">
        <v>32</v>
      </c>
      <c r="C55" s="12" t="s">
        <v>33</v>
      </c>
      <c r="D55" s="7" t="s">
        <v>27</v>
      </c>
      <c r="E55" s="7">
        <f>E53-E54</f>
        <v>90</v>
      </c>
      <c r="F55" s="9"/>
      <c r="G55" s="9"/>
      <c r="H55" s="7"/>
    </row>
    <row r="56" s="2" customFormat="1" ht="86.4" spans="1:8">
      <c r="A56" s="11" t="s">
        <v>34</v>
      </c>
      <c r="B56" s="7" t="s">
        <v>35</v>
      </c>
      <c r="C56" s="12" t="s">
        <v>36</v>
      </c>
      <c r="D56" s="7" t="s">
        <v>27</v>
      </c>
      <c r="E56" s="7">
        <f>(1.5*4+4*4*0.5/2+4*4*1/2)*12</f>
        <v>216</v>
      </c>
      <c r="F56" s="9"/>
      <c r="G56" s="9"/>
      <c r="H56" s="7"/>
    </row>
    <row r="57" s="2" customFormat="1" ht="43.2" spans="1:8">
      <c r="A57" s="11" t="s">
        <v>37</v>
      </c>
      <c r="B57" s="7" t="s">
        <v>38</v>
      </c>
      <c r="C57" s="12" t="s">
        <v>39</v>
      </c>
      <c r="D57" s="7" t="s">
        <v>27</v>
      </c>
      <c r="E57" s="7">
        <f>5*7*0.5</f>
        <v>17.5</v>
      </c>
      <c r="F57" s="9"/>
      <c r="G57" s="9"/>
      <c r="H57" s="7"/>
    </row>
    <row r="58" s="2" customFormat="1" spans="1:8">
      <c r="A58" s="11" t="s">
        <v>40</v>
      </c>
      <c r="B58" s="7" t="s">
        <v>41</v>
      </c>
      <c r="C58" s="12" t="s">
        <v>42</v>
      </c>
      <c r="D58" s="7" t="s">
        <v>27</v>
      </c>
      <c r="E58" s="9">
        <f>((1.5*4+4*4*0.5/2+4*4*1/2)*2*0.4+5.67*2*0.4*5)</f>
        <v>37.08</v>
      </c>
      <c r="F58" s="9"/>
      <c r="G58" s="9"/>
      <c r="H58" s="7"/>
    </row>
    <row r="59" s="2" customFormat="1" ht="43.2" spans="1:8">
      <c r="A59" s="11" t="s">
        <v>43</v>
      </c>
      <c r="B59" s="7" t="s">
        <v>44</v>
      </c>
      <c r="C59" s="12" t="s">
        <v>45</v>
      </c>
      <c r="D59" s="7" t="s">
        <v>46</v>
      </c>
      <c r="E59" s="9">
        <f>((0.5*2+4.6+0.6)*12+7*5)*1+(1*4+4*4*0.5/2+5*5*1/2)*2*1+(5.65+0.6)*2*5*1</f>
        <v>212.9</v>
      </c>
      <c r="F59" s="9"/>
      <c r="G59" s="9"/>
      <c r="H59" s="7"/>
    </row>
    <row r="60" s="2" customFormat="1" spans="1:8">
      <c r="A60" s="11" t="s">
        <v>47</v>
      </c>
      <c r="B60" s="7" t="s">
        <v>48</v>
      </c>
      <c r="C60" s="13" t="s">
        <v>49</v>
      </c>
      <c r="D60" s="7" t="s">
        <v>27</v>
      </c>
      <c r="E60" s="7">
        <f>(5*7+7.5*12)*0.1</f>
        <v>12.5</v>
      </c>
      <c r="F60" s="9"/>
      <c r="G60" s="9"/>
      <c r="H60" s="7"/>
    </row>
    <row r="61" s="1" customFormat="1" ht="16" customHeight="1" spans="1:8">
      <c r="A61" s="7">
        <v>2</v>
      </c>
      <c r="B61" s="7" t="s">
        <v>69</v>
      </c>
      <c r="C61" s="10" t="s">
        <v>70</v>
      </c>
      <c r="D61" s="7" t="s">
        <v>22</v>
      </c>
      <c r="E61" s="7">
        <v>4</v>
      </c>
      <c r="F61" s="9"/>
      <c r="G61" s="9"/>
      <c r="H61" s="7"/>
    </row>
    <row r="62" s="2" customFormat="1" ht="28.8" spans="1:8">
      <c r="A62" s="11" t="s">
        <v>24</v>
      </c>
      <c r="B62" s="7" t="s">
        <v>25</v>
      </c>
      <c r="C62" s="12" t="s">
        <v>26</v>
      </c>
      <c r="D62" s="7" t="s">
        <v>27</v>
      </c>
      <c r="E62" s="7">
        <f>17*0.5*7*4</f>
        <v>238</v>
      </c>
      <c r="F62" s="9"/>
      <c r="G62" s="9"/>
      <c r="H62" s="7"/>
    </row>
    <row r="63" s="2" customFormat="1" spans="1:8">
      <c r="A63" s="11" t="s">
        <v>28</v>
      </c>
      <c r="B63" s="7" t="s">
        <v>29</v>
      </c>
      <c r="C63" s="12" t="s">
        <v>30</v>
      </c>
      <c r="D63" s="7" t="s">
        <v>27</v>
      </c>
      <c r="E63" s="7">
        <f>2*0.5*7*4</f>
        <v>28</v>
      </c>
      <c r="F63" s="9"/>
      <c r="G63" s="9"/>
      <c r="H63" s="7"/>
    </row>
    <row r="64" s="2" customFormat="1" ht="28.8" spans="1:8">
      <c r="A64" s="11" t="s">
        <v>31</v>
      </c>
      <c r="B64" s="7" t="s">
        <v>32</v>
      </c>
      <c r="C64" s="12" t="s">
        <v>33</v>
      </c>
      <c r="D64" s="7" t="s">
        <v>27</v>
      </c>
      <c r="E64" s="7">
        <f>E62-E63</f>
        <v>210</v>
      </c>
      <c r="F64" s="9"/>
      <c r="G64" s="9"/>
      <c r="H64" s="7"/>
    </row>
    <row r="65" s="2" customFormat="1" ht="86.4" spans="1:8">
      <c r="A65" s="11" t="s">
        <v>34</v>
      </c>
      <c r="B65" s="7" t="s">
        <v>35</v>
      </c>
      <c r="C65" s="12" t="s">
        <v>36</v>
      </c>
      <c r="D65" s="7" t="s">
        <v>27</v>
      </c>
      <c r="E65" s="7">
        <f>(1.5*4+4*4*0.5/2+4*4*1/2)*7*4</f>
        <v>504</v>
      </c>
      <c r="F65" s="9"/>
      <c r="G65" s="9"/>
      <c r="H65" s="7"/>
    </row>
    <row r="66" s="2" customFormat="1" ht="43.2" spans="1:8">
      <c r="A66" s="11" t="s">
        <v>37</v>
      </c>
      <c r="B66" s="7" t="s">
        <v>38</v>
      </c>
      <c r="C66" s="12" t="s">
        <v>39</v>
      </c>
      <c r="D66" s="7" t="s">
        <v>27</v>
      </c>
      <c r="E66" s="7">
        <f>5*7*0.5*4</f>
        <v>70</v>
      </c>
      <c r="F66" s="9"/>
      <c r="G66" s="9"/>
      <c r="H66" s="7"/>
    </row>
    <row r="67" s="2" customFormat="1" spans="1:8">
      <c r="A67" s="11" t="s">
        <v>40</v>
      </c>
      <c r="B67" s="7" t="s">
        <v>41</v>
      </c>
      <c r="C67" s="12" t="s">
        <v>42</v>
      </c>
      <c r="D67" s="7" t="s">
        <v>27</v>
      </c>
      <c r="E67" s="9">
        <f>((1.5*4+4*4*0.5/2+4*4*1/2)*2*0.4)*4</f>
        <v>57.6</v>
      </c>
      <c r="F67" s="9"/>
      <c r="G67" s="9"/>
      <c r="H67" s="7"/>
    </row>
    <row r="68" s="2" customFormat="1" ht="43.2" spans="1:8">
      <c r="A68" s="11" t="s">
        <v>43</v>
      </c>
      <c r="B68" s="7" t="s">
        <v>44</v>
      </c>
      <c r="C68" s="12" t="s">
        <v>45</v>
      </c>
      <c r="D68" s="7" t="s">
        <v>46</v>
      </c>
      <c r="E68" s="9">
        <f>((0.5*2+4.6+0.6)*7+7*5)*4+(1*4+4*4*0.5/2+5*5*1/2)*2*4</f>
        <v>477.6</v>
      </c>
      <c r="F68" s="9"/>
      <c r="G68" s="9"/>
      <c r="H68" s="7"/>
    </row>
    <row r="69" s="2" customFormat="1" spans="1:8">
      <c r="A69" s="11" t="s">
        <v>47</v>
      </c>
      <c r="B69" s="7" t="s">
        <v>48</v>
      </c>
      <c r="C69" s="13" t="s">
        <v>49</v>
      </c>
      <c r="D69" s="7" t="s">
        <v>27</v>
      </c>
      <c r="E69" s="7">
        <f>(5*7+7.5*7)*0.1*4</f>
        <v>35</v>
      </c>
      <c r="F69" s="9"/>
      <c r="G69" s="9"/>
      <c r="H69" s="7"/>
    </row>
    <row r="70" s="2" customFormat="1" spans="1:8">
      <c r="A70" s="7" t="s">
        <v>71</v>
      </c>
      <c r="B70" s="7" t="s">
        <v>72</v>
      </c>
      <c r="C70" s="10"/>
      <c r="D70" s="7"/>
      <c r="E70" s="7"/>
      <c r="F70" s="9"/>
      <c r="G70" s="9"/>
      <c r="H70" s="7"/>
    </row>
    <row r="71" s="2" customFormat="1" spans="1:8">
      <c r="A71" s="7">
        <v>1</v>
      </c>
      <c r="B71" s="7" t="s">
        <v>72</v>
      </c>
      <c r="C71" s="10" t="s">
        <v>73</v>
      </c>
      <c r="D71" s="7" t="s">
        <v>22</v>
      </c>
      <c r="E71" s="7">
        <v>1</v>
      </c>
      <c r="F71" s="9"/>
      <c r="G71" s="9"/>
      <c r="H71" s="7"/>
    </row>
    <row r="72" s="2" customFormat="1" ht="28" customHeight="1" spans="1:8">
      <c r="A72" s="11" t="s">
        <v>24</v>
      </c>
      <c r="B72" s="7" t="s">
        <v>74</v>
      </c>
      <c r="C72" s="12" t="s">
        <v>33</v>
      </c>
      <c r="D72" s="7" t="s">
        <v>27</v>
      </c>
      <c r="E72" s="7">
        <f>12.5*1.5*12</f>
        <v>225</v>
      </c>
      <c r="F72" s="9"/>
      <c r="G72" s="9"/>
      <c r="H72" s="7"/>
    </row>
    <row r="73" s="2" customFormat="1" ht="28" customHeight="1" spans="1:8">
      <c r="A73" s="11" t="s">
        <v>28</v>
      </c>
      <c r="B73" s="7" t="s">
        <v>75</v>
      </c>
      <c r="C73" s="12" t="s">
        <v>76</v>
      </c>
      <c r="D73" s="7" t="s">
        <v>46</v>
      </c>
      <c r="E73" s="7">
        <f>12*3.5+4*10</f>
        <v>82</v>
      </c>
      <c r="F73" s="9"/>
      <c r="G73" s="9"/>
      <c r="H73" s="7"/>
    </row>
    <row r="74" s="2" customFormat="1" ht="28" customHeight="1" spans="1:8">
      <c r="A74" s="11" t="s">
        <v>31</v>
      </c>
      <c r="B74" s="7" t="s">
        <v>77</v>
      </c>
      <c r="C74" s="13" t="s">
        <v>78</v>
      </c>
      <c r="D74" s="7" t="s">
        <v>27</v>
      </c>
      <c r="E74" s="7">
        <f>0.5*0.2*12</f>
        <v>1.2</v>
      </c>
      <c r="F74" s="9"/>
      <c r="G74" s="9"/>
      <c r="H74" s="7"/>
    </row>
    <row r="75" s="2" customFormat="1" ht="28" customHeight="1" spans="1:8">
      <c r="A75" s="11" t="s">
        <v>34</v>
      </c>
      <c r="B75" s="7" t="s">
        <v>79</v>
      </c>
      <c r="C75" s="13" t="s">
        <v>78</v>
      </c>
      <c r="D75" s="7" t="s">
        <v>27</v>
      </c>
      <c r="E75" s="7">
        <f>0.2*1.3*12</f>
        <v>3.12</v>
      </c>
      <c r="F75" s="9"/>
      <c r="G75" s="9"/>
      <c r="H75" s="7"/>
    </row>
    <row r="76" s="2" customFormat="1" ht="72" customHeight="1" spans="1:8">
      <c r="A76" s="11" t="s">
        <v>37</v>
      </c>
      <c r="B76" s="7" t="s">
        <v>80</v>
      </c>
      <c r="C76" s="12" t="s">
        <v>81</v>
      </c>
      <c r="D76" s="7" t="s">
        <v>27</v>
      </c>
      <c r="E76" s="7">
        <f>3.5*12*0.2</f>
        <v>8.4</v>
      </c>
      <c r="F76" s="9"/>
      <c r="G76" s="9"/>
      <c r="H76" s="7"/>
    </row>
    <row r="77" s="2" customFormat="1" ht="28" customHeight="1" spans="1:8">
      <c r="A77" s="11" t="s">
        <v>40</v>
      </c>
      <c r="B77" s="7" t="s">
        <v>82</v>
      </c>
      <c r="C77" s="12" t="s">
        <v>83</v>
      </c>
      <c r="D77" s="7" t="s">
        <v>46</v>
      </c>
      <c r="E77" s="7">
        <f>(0.6*2+1.4*2)*12+3.5*0.2*2+0.5*0.2*2+1.3*0.2*2</f>
        <v>50.12</v>
      </c>
      <c r="F77" s="9"/>
      <c r="G77" s="9"/>
      <c r="H77" s="7"/>
    </row>
    <row r="78" s="2" customFormat="1" ht="28" customHeight="1" spans="1:8">
      <c r="A78" s="11" t="s">
        <v>43</v>
      </c>
      <c r="B78" s="7" t="s">
        <v>84</v>
      </c>
      <c r="C78" s="12" t="s">
        <v>85</v>
      </c>
      <c r="D78" s="7" t="s">
        <v>27</v>
      </c>
      <c r="E78" s="9">
        <f>3*10*0.5+1*1.2*10</f>
        <v>27</v>
      </c>
      <c r="F78" s="9"/>
      <c r="G78" s="9"/>
      <c r="H78" s="7"/>
    </row>
    <row r="79" s="2" customFormat="1" ht="28" customHeight="1" spans="1:8">
      <c r="A79" s="11" t="s">
        <v>47</v>
      </c>
      <c r="B79" s="7" t="s">
        <v>86</v>
      </c>
      <c r="C79" s="13" t="s">
        <v>49</v>
      </c>
      <c r="D79" s="7" t="s">
        <v>27</v>
      </c>
      <c r="E79" s="9">
        <f>4*10*0.1</f>
        <v>4</v>
      </c>
      <c r="F79" s="9"/>
      <c r="G79" s="9"/>
      <c r="H79" s="7"/>
    </row>
    <row r="80" s="2" customFormat="1" ht="28" customHeight="1" spans="1:8">
      <c r="A80" s="11" t="s">
        <v>87</v>
      </c>
      <c r="B80" s="7" t="s">
        <v>44</v>
      </c>
      <c r="C80" s="12" t="s">
        <v>88</v>
      </c>
      <c r="D80" s="7" t="s">
        <v>46</v>
      </c>
      <c r="E80" s="9">
        <f>(0.5+4+1.2)*10+3*0.5*2+1*1.2*2+1.2*10</f>
        <v>74.4</v>
      </c>
      <c r="F80" s="9"/>
      <c r="G80" s="9"/>
      <c r="H80" s="7"/>
    </row>
    <row r="81" s="1" customFormat="1" spans="1:8">
      <c r="A81" s="7" t="s">
        <v>89</v>
      </c>
      <c r="B81" s="7" t="s">
        <v>90</v>
      </c>
      <c r="C81" s="7"/>
      <c r="D81" s="7"/>
      <c r="E81" s="7"/>
      <c r="F81" s="9"/>
      <c r="G81" s="9"/>
      <c r="H81" s="7"/>
    </row>
    <row r="82" s="1" customFormat="1" ht="16" customHeight="1" spans="1:8">
      <c r="A82" s="7" t="s">
        <v>20</v>
      </c>
      <c r="B82" s="7" t="s">
        <v>21</v>
      </c>
      <c r="C82" s="10"/>
      <c r="D82" s="7" t="s">
        <v>22</v>
      </c>
      <c r="E82" s="7">
        <v>5</v>
      </c>
      <c r="F82" s="9"/>
      <c r="G82" s="9"/>
      <c r="H82" s="7"/>
    </row>
    <row r="83" s="1" customFormat="1" ht="16" customHeight="1" spans="1:8">
      <c r="A83" s="7">
        <v>1</v>
      </c>
      <c r="B83" s="7" t="s">
        <v>21</v>
      </c>
      <c r="C83" s="10" t="s">
        <v>91</v>
      </c>
      <c r="D83" s="7" t="s">
        <v>22</v>
      </c>
      <c r="E83" s="7">
        <v>5</v>
      </c>
      <c r="F83" s="9"/>
      <c r="G83" s="9"/>
      <c r="H83" s="7"/>
    </row>
    <row r="84" s="2" customFormat="1" ht="43" customHeight="1" spans="1:8">
      <c r="A84" s="11" t="s">
        <v>24</v>
      </c>
      <c r="B84" s="7" t="s">
        <v>25</v>
      </c>
      <c r="C84" s="12" t="s">
        <v>26</v>
      </c>
      <c r="D84" s="7" t="s">
        <v>27</v>
      </c>
      <c r="E84" s="7">
        <f>16*0.5*9*5</f>
        <v>360</v>
      </c>
      <c r="F84" s="9"/>
      <c r="G84" s="9"/>
      <c r="H84" s="7"/>
    </row>
    <row r="85" s="2" customFormat="1" ht="25" customHeight="1" spans="1:8">
      <c r="A85" s="11" t="s">
        <v>28</v>
      </c>
      <c r="B85" s="7" t="s">
        <v>29</v>
      </c>
      <c r="C85" s="13" t="s">
        <v>30</v>
      </c>
      <c r="D85" s="7" t="s">
        <v>27</v>
      </c>
      <c r="E85" s="7">
        <f>2*0.5*9*5</f>
        <v>45</v>
      </c>
      <c r="F85" s="9"/>
      <c r="G85" s="9"/>
      <c r="H85" s="7"/>
    </row>
    <row r="86" s="2" customFormat="1" ht="28.8" spans="1:8">
      <c r="A86" s="11" t="s">
        <v>31</v>
      </c>
      <c r="B86" s="7" t="s">
        <v>32</v>
      </c>
      <c r="C86" s="12" t="s">
        <v>33</v>
      </c>
      <c r="D86" s="7" t="s">
        <v>27</v>
      </c>
      <c r="E86" s="7">
        <f>E84-E85</f>
        <v>315</v>
      </c>
      <c r="F86" s="9"/>
      <c r="G86" s="9"/>
      <c r="H86" s="7"/>
    </row>
    <row r="87" s="2" customFormat="1" ht="86.4" spans="1:8">
      <c r="A87" s="11" t="s">
        <v>34</v>
      </c>
      <c r="B87" s="7" t="s">
        <v>35</v>
      </c>
      <c r="C87" s="12" t="s">
        <v>36</v>
      </c>
      <c r="D87" s="7" t="s">
        <v>27</v>
      </c>
      <c r="E87" s="9">
        <f>(1.5*3.5+3.5*3.5*0.5/2+3.5*3.5*1/2)*9*5</f>
        <v>649.6875</v>
      </c>
      <c r="F87" s="9"/>
      <c r="G87" s="9"/>
      <c r="H87" s="7"/>
    </row>
    <row r="88" s="2" customFormat="1" ht="43.2" spans="1:8">
      <c r="A88" s="11" t="s">
        <v>37</v>
      </c>
      <c r="B88" s="7" t="s">
        <v>38</v>
      </c>
      <c r="C88" s="12" t="s">
        <v>39</v>
      </c>
      <c r="D88" s="7" t="s">
        <v>27</v>
      </c>
      <c r="E88" s="7">
        <f>5*6*0.5*5</f>
        <v>75</v>
      </c>
      <c r="F88" s="9"/>
      <c r="G88" s="9"/>
      <c r="H88" s="7"/>
    </row>
    <row r="89" s="2" customFormat="1" spans="1:8">
      <c r="A89" s="11" t="s">
        <v>40</v>
      </c>
      <c r="B89" s="7" t="s">
        <v>51</v>
      </c>
      <c r="C89" s="12" t="s">
        <v>42</v>
      </c>
      <c r="D89" s="7" t="s">
        <v>27</v>
      </c>
      <c r="E89" s="9">
        <f>((1.5*3.5+3.5*3.5*0.5/2+3.5*3.5*1/2)*2*0.8)*5</f>
        <v>115.5</v>
      </c>
      <c r="F89" s="9"/>
      <c r="G89" s="9"/>
      <c r="H89" s="7"/>
    </row>
    <row r="90" s="2" customFormat="1" ht="43.2" spans="1:8">
      <c r="A90" s="11" t="s">
        <v>43</v>
      </c>
      <c r="B90" s="7" t="s">
        <v>44</v>
      </c>
      <c r="C90" s="12" t="s">
        <v>45</v>
      </c>
      <c r="D90" s="7" t="s">
        <v>46</v>
      </c>
      <c r="E90" s="9">
        <f>((0.5*2+4.6+0.6)*9+5*6)*5+(1*4+4*4*0.5/2+5*5*1/2)*2*5</f>
        <v>634</v>
      </c>
      <c r="F90" s="9"/>
      <c r="G90" s="9"/>
      <c r="H90" s="7"/>
    </row>
    <row r="91" s="2" customFormat="1" ht="27" customHeight="1" spans="1:8">
      <c r="A91" s="11" t="s">
        <v>47</v>
      </c>
      <c r="B91" s="7" t="s">
        <v>48</v>
      </c>
      <c r="C91" s="13" t="s">
        <v>49</v>
      </c>
      <c r="D91" s="7" t="s">
        <v>27</v>
      </c>
      <c r="E91" s="7">
        <f>(5*6+7*9)*0.1*5</f>
        <v>46.5</v>
      </c>
      <c r="F91" s="9"/>
      <c r="G91" s="9"/>
      <c r="H91" s="7"/>
    </row>
    <row r="92" s="2" customFormat="1" ht="48" customHeight="1" spans="1:8">
      <c r="A92" s="7" t="s">
        <v>54</v>
      </c>
      <c r="B92" s="7" t="s">
        <v>55</v>
      </c>
      <c r="C92" s="12" t="s">
        <v>56</v>
      </c>
      <c r="D92" s="7" t="s">
        <v>22</v>
      </c>
      <c r="E92" s="7">
        <v>1</v>
      </c>
      <c r="F92" s="9"/>
      <c r="G92" s="9"/>
      <c r="H92" s="7"/>
    </row>
    <row r="93" s="2" customFormat="1" ht="25" customHeight="1" spans="1:8">
      <c r="A93" s="7"/>
      <c r="B93" s="7" t="s">
        <v>57</v>
      </c>
      <c r="C93" s="7"/>
      <c r="D93" s="7"/>
      <c r="E93" s="7"/>
      <c r="F93" s="9"/>
      <c r="G93" s="9"/>
      <c r="H93" s="7"/>
    </row>
    <row r="94" s="2" customFormat="1" ht="36" customHeight="1" spans="1:8">
      <c r="A94" s="7">
        <v>1</v>
      </c>
      <c r="B94" s="7" t="s">
        <v>58</v>
      </c>
      <c r="C94" s="12" t="s">
        <v>59</v>
      </c>
      <c r="D94" s="7" t="s">
        <v>60</v>
      </c>
      <c r="E94" s="7">
        <v>1</v>
      </c>
      <c r="F94" s="9"/>
      <c r="G94" s="9"/>
      <c r="H94" s="14"/>
    </row>
    <row r="95" s="2" customFormat="1" ht="47" customHeight="1" spans="1:8">
      <c r="A95" s="7">
        <v>2</v>
      </c>
      <c r="B95" s="7" t="s">
        <v>61</v>
      </c>
      <c r="C95" s="12" t="s">
        <v>62</v>
      </c>
      <c r="D95" s="7" t="s">
        <v>60</v>
      </c>
      <c r="E95" s="7">
        <v>1</v>
      </c>
      <c r="F95" s="9"/>
      <c r="G95" s="9"/>
      <c r="H95" s="7"/>
    </row>
    <row r="96" s="2" customFormat="1" spans="6:7">
      <c r="F96" s="15"/>
      <c r="G96" s="15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西乌旗-新里拉格沟</vt:lpstr>
      <vt:lpstr>西乌旗-朝鲁门沟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大力水手</cp:lastModifiedBy>
  <dcterms:created xsi:type="dcterms:W3CDTF">2024-01-20T02:04:00Z</dcterms:created>
  <dcterms:modified xsi:type="dcterms:W3CDTF">2024-02-27T06:45:19Z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8D1DD06EA80149FFBD3011B806E021BA_13</vt:lpwstr>
  </property>
  <property fmtid="{D5CDD505-2E9C-101B-9397-08002B2CF9AE}" pid="3" name="KSOProductBuildVer">
    <vt:lpwstr>2052-12.1.0.16388</vt:lpwstr>
  </property>
</Properties>
</file>